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f4a266c4d825d8b/Documents/SECRETARÍA DISTRITAL DE INTEGRACIÓN SOCIAL/DIRECCIÓN POBLACIONAL/PROPO/2026/PROPOSICIÓN 437 DE 2026  E2026040995 - HC. ÓSCAR FERNANDO BASTIDAS JACANAMIJOY/"/>
    </mc:Choice>
  </mc:AlternateContent>
  <xr:revisionPtr revIDLastSave="0" documentId="8_{4DC02644-90C5-4FD3-83D9-0BCC24A1A5FC}" xr6:coauthVersionLast="47" xr6:coauthVersionMax="47" xr10:uidLastSave="{00000000-0000-0000-0000-000000000000}"/>
  <bookViews>
    <workbookView xWindow="28690" yWindow="-110" windowWidth="29020" windowHeight="15700" xr2:uid="{87059864-0460-455E-9FB6-F31DE343395C}"/>
  </bookViews>
  <sheets>
    <sheet name="PUNTO 1 - A " sheetId="1" r:id="rId1"/>
    <sheet name="PUNTO 1 - B" sheetId="4" r:id="rId2"/>
    <sheet name="PUNTO 1 - C" sheetId="5" r:id="rId3"/>
  </sheets>
  <definedNames>
    <definedName name="_xlnm._FilterDatabase" localSheetId="0" hidden="1">'PUNTO 1 - A '!$B$4:$W$4</definedName>
    <definedName name="_xlnm._FilterDatabase" localSheetId="1" hidden="1">'PUNTO 1 - B'!$B$4:$L$4</definedName>
    <definedName name="_xlnm._FilterDatabase" localSheetId="2" hidden="1">'PUNTO 1 - C'!$B$4:$I$4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6" i="4" l="1"/>
  <c r="H5" i="4"/>
  <c r="J6" i="4" l="1"/>
  <c r="I6" i="4"/>
  <c r="J5" i="4"/>
  <c r="I5" i="4"/>
</calcChain>
</file>

<file path=xl/sharedStrings.xml><?xml version="1.0" encoding="utf-8"?>
<sst xmlns="http://schemas.openxmlformats.org/spreadsheetml/2006/main" count="166" uniqueCount="80">
  <si>
    <t>Tabla. Convenios Interadministrativos suscrios con entidades del Gobierno Nacional</t>
  </si>
  <si>
    <t xml:space="preserve">Subdirección </t>
  </si>
  <si>
    <t>N° Contrato</t>
  </si>
  <si>
    <t>Vigencia</t>
  </si>
  <si>
    <t>Nombre Entidad del Gobierno Nacional</t>
  </si>
  <si>
    <t>Nombre Entidad del Distrito</t>
  </si>
  <si>
    <t>Servicio</t>
  </si>
  <si>
    <t>Modalidad de Selección</t>
  </si>
  <si>
    <t>Tipo de Contrato</t>
  </si>
  <si>
    <t>Fecha de Inicio</t>
  </si>
  <si>
    <t>Fecha de Terminación</t>
  </si>
  <si>
    <t>Plazo (meses)</t>
  </si>
  <si>
    <t>Fuente de Financiación SDIS</t>
  </si>
  <si>
    <t>Fuente de Financiación Entidad Gobierno Nacional</t>
  </si>
  <si>
    <t xml:space="preserve">Valor </t>
  </si>
  <si>
    <t>Enlace SECOP II</t>
  </si>
  <si>
    <t>¿Quién lo ejecuta?</t>
  </si>
  <si>
    <t>Estado</t>
  </si>
  <si>
    <t>Objetivo PDD (A qué objetivo del PDD se le da cumplimiento con la ejecución del contrato o convenio)</t>
  </si>
  <si>
    <t>Estrategia PDD (A qué objetivo del PDD se le da cumplimiento con la ejecución del contrato o convenio)</t>
  </si>
  <si>
    <t>Programa PDD (A qué objetivo del PDD se le da cumplimiento con la ejecución del contrato o convenio)</t>
  </si>
  <si>
    <t>Artículo PDD (A qué artículo del PDD se le da cumplimiento con la ejecución del contrato o convenio)</t>
  </si>
  <si>
    <t>Observaciones</t>
  </si>
  <si>
    <t>Subdirección para la Infancia</t>
  </si>
  <si>
    <t>Instituto Colombiano de Bienestar Familiar</t>
  </si>
  <si>
    <t>Secretaría Distrital de Integración Social</t>
  </si>
  <si>
    <t>Aunar esfuerzos y recursos técnicos, físicos, administrativos y económicos para promover el desarrollo integral de las niñas y niños de primera infancia a través de la atención en el servicio de jardines infantiles de Bogotá Distrito Capital, en respuesta a la política de estado para el desarrollo integral de la primera infancia"De Cero a Siempre", de acuerdo con los lineamientos y estándares técnicos para la calidad de la educación inicial vigentes en la Secretaría Distrital de Integración Social</t>
  </si>
  <si>
    <t xml:space="preserve">Contratación directa </t>
  </si>
  <si>
    <t>Convenio Interadministrativo</t>
  </si>
  <si>
    <t>11.24 meses</t>
  </si>
  <si>
    <t xml:space="preserve">VA- RECURSO DISTRITO EN ESPECIE 
VA- RECURSOS NACION EN DINERO </t>
  </si>
  <si>
    <t>SGP propósito
general</t>
  </si>
  <si>
    <t>Aporte SDIS en especie: $162.919.775.368
Aporte ICBF en dinero: $ 55.185.920.337</t>
  </si>
  <si>
    <t>https://community.secop.gov.co/Public/Tendering/OpportunityDetail/Index?noticeUID=CO1.NTC.5515569&amp;amp;isFromPublicArea=True&amp;amp;isModal=true&amp;amp;asPopupView=true</t>
  </si>
  <si>
    <t>Integración Social</t>
  </si>
  <si>
    <t>Terminado</t>
  </si>
  <si>
    <t xml:space="preserve">3. Bogotá confía en su potencial </t>
  </si>
  <si>
    <t>Programa 16:
Atención integral
a la primera infancia
y educación como eje
del potencial humano</t>
  </si>
  <si>
    <t>Articulo 12 Programas del objetivo estratégico “Bogotá confía en su potencial
12.1. Programa 16. La educación como eje del potencial humano</t>
  </si>
  <si>
    <t xml:space="preserve">El convenio se encuentra en ejecución se relaciona la información del PDD "Bogotá Camina Segura" al que se asocia su operación.
</t>
  </si>
  <si>
    <t xml:space="preserve">Aunar esfuerzos y recursos técnicos, físicos, administrativos y económicos para promover el desarrollo integral de las niñas y niños de primera infancia desde la gestación a través del servicio de educación inicial en el marco de la Atención  Integral de Bogotá Distrito Capital, en respuesta a la Política Pública de Primera Infancia, Infancia y adolescencia de Bogotá D. C., la Política de Estado “de Cero A Siempre”, de acuerdo con los lineamientos, modelos y orientaciones técnicas de Calidad, aprobados por la Secretaría Distrital de Integración Social para la atención a la primera infancia. </t>
  </si>
  <si>
    <t>10.323 meses</t>
  </si>
  <si>
    <t>Recursos Propios del ICBF 
Recursos Nacion ICBF</t>
  </si>
  <si>
    <t>Aporte SDIS en especie: $ 97.502.597.816
Aporte ICBF en dinero: $ 29.674.877.568</t>
  </si>
  <si>
    <t>https://community.secop.gov.co/Public/Tendering/OpportunityDetail/Index?noticeUID=CO1.NTC.7674869&amp;amp;isFromPublicArea=True&amp;amp;isModal=true&amp;amp;asPopupView=true</t>
  </si>
  <si>
    <t>2025-2026</t>
  </si>
  <si>
    <t>6.44 meses</t>
  </si>
  <si>
    <t>Valor en especie SDIS: $60.680.574.307
Valor en Dinero ICBF 2025: $3.754.190
Valor en dinero ICBF 2026:  $15.000.000.000</t>
  </si>
  <si>
    <t>https://community.secop.gov.co/Public/Tendering/OpportunityDetail/Index?noticeUID=CO1.NTC.9085558&amp;amp;isFromPublicArea=True&amp;amp;isModal=true&amp;amp;asPopupView=true</t>
  </si>
  <si>
    <t>En ejecución</t>
  </si>
  <si>
    <t>Subdirección para la Vejez</t>
  </si>
  <si>
    <t>Departamento Adminstrativo para la Prosperidad Social</t>
  </si>
  <si>
    <t>Apoyo Económico Tipo D - Programa Colombia Mayor</t>
  </si>
  <si>
    <t>62 meses</t>
  </si>
  <si>
    <t>VA-RECURSOS DISTRITO
VA-ESTAMPILLA PROPERSONAS MAYORES</t>
  </si>
  <si>
    <t xml:space="preserve">https://community.secop.gov.co/Public/Tendering/ContractDetailView/Index?UniqueIdentifier=CO1.PCCNTR.2709360&amp;IsFromContractNotice=True&amp;ShowSpreadsheets=False&amp;isModal=true&amp;asPopupView=true#ContractExecution </t>
  </si>
  <si>
    <t>2. Bogotá confía en
su bien-estar</t>
  </si>
  <si>
    <t>No aplica</t>
  </si>
  <si>
    <t>12. Bogotá cuida a su gente</t>
  </si>
  <si>
    <t>El convenio ha sido sujeto de 5 modificaciones mediante las cuales se amplia el plazo de ejecución del mismo. Por tanto, en razón a que se encuentra en ejecución se relaciona la información del PDD "Bogotá Camina Segura" al que se asocia su operación.
La fuente de financiación relacionada corresponde a la fuente de la cual salen los recursos para la financiación del apoyo económico tipo D.</t>
  </si>
  <si>
    <t>Fuente: Elaboración propia Dirección Poblacional</t>
  </si>
  <si>
    <t xml:space="preserve">Tabla. Convenios Interadministrativos suscrios con entidades del Gobierno Nacional																					</t>
  </si>
  <si>
    <t>Aporte Gobierno Nacional</t>
  </si>
  <si>
    <t xml:space="preserve">Aporte Secretaría Distrital de Integración Social </t>
  </si>
  <si>
    <t>Valor total</t>
  </si>
  <si>
    <t>Partida presupuestal SDIS</t>
  </si>
  <si>
    <t>Partida presupuestal Gobierno</t>
  </si>
  <si>
    <t xml:space="preserve">Los aportes de la SDIS son representados en aportes en especie  y el aporte financiado con recurso ICBF son destinados para la contratación del talento humano requerido para la atención en jardines infantiles diurnos </t>
  </si>
  <si>
    <t>60.680.574.30</t>
  </si>
  <si>
    <t xml:space="preserve">https://community.secop.gov.co/Public/Tendering/ContractDetailView/Index?UniqueIdentifier=CO1.PCCNTR.2709360&amp;IsFromContractNotice=True&amp;ShowSpreadsheets=False&amp;isModal=true&amp;asPopupView=true#ContractExecution   </t>
  </si>
  <si>
    <t>El convenio tiene como objeto la cofinanciación del Programa Colombia Mayor para las personas mayores (mujeres entre 54 y 59 años y 11 meses; hombres entre 60 y 64 años y 11 meses) inscritos en Bogotá, por lo que el valor del convenio es $0 y no se tienen aportes definidos por las partes.</t>
  </si>
  <si>
    <t xml:space="preserve">Tabla. Convenios Interadministrativos suscrios con entidades del Gobierno Nacional																		</t>
  </si>
  <si>
    <t xml:space="preserve">Incumplimientos </t>
  </si>
  <si>
    <t>Supensiones</t>
  </si>
  <si>
    <t>Retrasos de Giros</t>
  </si>
  <si>
    <t>Ninguno</t>
  </si>
  <si>
    <t>Para este convenio se proyectaron 3 desembolsos recibidos por el ICBF asi: 
Primer desembolso: $ 23.200.000.000
Segundo desembolso: $ 23.200.000.000  
Tercer desembolso: $ 8.785.920.337</t>
  </si>
  <si>
    <t>Para este convenio se proyectaron 3 desembolsos recibidos por el ICBF asi: 
Primer desembolso: $ 12.000.000.00
Segundo desembolso: $ 12.000.000.00
Tercer desembolso: $  5.674.877.568</t>
  </si>
  <si>
    <t>Para este convenio se proyectan 3 desembolsos recibidos por el ICBF asi: 
Diciembre 2025:  $ $3.754.190
Febrero 2026 : $ $9.000.000.000
Mayo 2026: $6.000.000.000</t>
  </si>
  <si>
    <t>Para este convenio no se proyectan giros por parte del Gobierno (DPS) a la SDIS; por el contrario, es la SDIS quién realiza giro de los recursos para cofinanciar los apoyos económicos entregados a las personas mayores (mujeres entre 54 y 59 años y 11 meses; hombres entre 60 y 64 años y 11 meses) inscritos en el Programa Colombia Mayor en Bogotá.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</si>
</sst>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_-;\-[$$-240A]\ * #,##0_-;_-[$$-240A]\ * &quot;-&quot;_-;_-@_-"/>
  </numFmts>
  <fonts count="8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rial"/>
      <family val="2"/>
    </font>
    <font>
      <u/>
      <sz val="11"/>
      <color theme="10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4" xfId="1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1" applyBorder="1" applyAlignment="1">
      <alignment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7674869&amp;amp;isFromPublicArea=True&amp;amp;isModal=true&amp;amp;asPopupView=true" TargetMode="External"/><Relationship Id="rId2" Type="http://schemas.openxmlformats.org/officeDocument/2006/relationships/hyperlink" Target="https://community.secop.gov.co/Public/Tendering/OpportunityDetail/Index?noticeUID=CO1.NTC.5515569&amp;amp;isFromPublicArea=True&amp;amp;isModal=true&amp;amp;asPopupView=true" TargetMode="External"/><Relationship Id="rId1" Type="http://schemas.openxmlformats.org/officeDocument/2006/relationships/hyperlink" Target="https://community.secop.gov.co/Public/Tendering/OpportunityDetail/Index?noticeUID=CO1.NTC.9085558&amp;amp;isFromPublicArea=True&amp;amp;isModal=true&amp;amp;asPopupView=true" TargetMode="External"/><Relationship Id="rId4" Type="http://schemas.openxmlformats.org/officeDocument/2006/relationships/hyperlink" Target="https://community.secop.gov.co/Public/Tendering/ContractDetailView/Index?UniqueIdentifier=CO1.PCCNTR.2709360&amp;IsFromContractNotice=True&amp;ShowSpreadsheets=False&amp;isModal=true&amp;asPopupView=tru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7674869&amp;amp;isFromPublicArea=True&amp;amp;isModal=true&amp;amp;asPopupView=true" TargetMode="External"/><Relationship Id="rId2" Type="http://schemas.openxmlformats.org/officeDocument/2006/relationships/hyperlink" Target="https://community.secop.gov.co/Public/Tendering/OpportunityDetail/Index?noticeUID=CO1.NTC.5515569&amp;amp;isFromPublicArea=True&amp;amp;isModal=true&amp;amp;asPopupView=true" TargetMode="External"/><Relationship Id="rId1" Type="http://schemas.openxmlformats.org/officeDocument/2006/relationships/hyperlink" Target="https://community.secop.gov.co/Public/Tendering/OpportunityDetail/Index?noticeUID=CO1.NTC.9085558&amp;amp;isFromPublicArea=True&amp;amp;isModal=true&amp;amp;asPopupView=true" TargetMode="External"/><Relationship Id="rId4" Type="http://schemas.openxmlformats.org/officeDocument/2006/relationships/hyperlink" Target="https://community.secop.gov.co/Public/Tendering/ContractDetailView/Index?UniqueIdentifier=CO1.PCCNTR.2709360&amp;IsFromContractNotice=True&amp;ShowSpreadsheets=False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D7D69-EE4A-484A-BD5F-86CE28E677FE}">
  <sheetPr codeName="Hoja1"/>
  <dimension ref="B1:W9"/>
  <sheetViews>
    <sheetView showGridLines="0" tabSelected="1" topLeftCell="G1" workbookViewId="0">
      <selection activeCell="L4" sqref="L4"/>
    </sheetView>
  </sheetViews>
  <sheetFormatPr defaultColWidth="10.85546875" defaultRowHeight="14.25" customHeight="1"/>
  <cols>
    <col min="1" max="1" width="10.85546875" style="15"/>
    <col min="2" max="2" width="18.28515625" style="15" customWidth="1"/>
    <col min="3" max="3" width="14.7109375" style="15" customWidth="1"/>
    <col min="4" max="4" width="14.5703125" style="15" customWidth="1"/>
    <col min="5" max="6" width="20" style="15" customWidth="1"/>
    <col min="7" max="7" width="60.28515625" style="15" customWidth="1"/>
    <col min="8" max="9" width="20" style="15" customWidth="1"/>
    <col min="10" max="10" width="13.140625" style="4" customWidth="1"/>
    <col min="11" max="11" width="12.28515625" style="4" customWidth="1"/>
    <col min="12" max="12" width="14.140625" style="15" customWidth="1"/>
    <col min="13" max="13" width="22.5703125" style="4" customWidth="1"/>
    <col min="14" max="14" width="25.42578125" style="4" customWidth="1"/>
    <col min="15" max="15" width="39.5703125" style="4" customWidth="1"/>
    <col min="16" max="16" width="33.28515625" style="15" customWidth="1"/>
    <col min="17" max="18" width="19.85546875" style="15" customWidth="1"/>
    <col min="19" max="19" width="26.140625" style="15" customWidth="1"/>
    <col min="20" max="21" width="21.85546875" style="15" customWidth="1"/>
    <col min="22" max="22" width="36.85546875" style="15" customWidth="1"/>
    <col min="23" max="23" width="67.5703125" style="15" customWidth="1"/>
    <col min="24" max="16384" width="10.85546875" style="15"/>
  </cols>
  <sheetData>
    <row r="1" spans="2:23" s="2" customFormat="1" ht="14.25" customHeight="1">
      <c r="J1" s="4"/>
      <c r="K1" s="4"/>
      <c r="M1" s="4"/>
      <c r="N1" s="4"/>
      <c r="O1" s="4"/>
    </row>
    <row r="2" spans="2:23" s="2" customFormat="1" ht="14.25" customHeight="1">
      <c r="J2" s="4"/>
      <c r="K2" s="4"/>
      <c r="M2" s="4"/>
      <c r="N2" s="4"/>
      <c r="O2" s="4"/>
    </row>
    <row r="3" spans="2:23" s="2" customFormat="1" ht="14.25" customHeight="1"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2:23" s="14" customFormat="1" ht="72">
      <c r="B4" s="9" t="s">
        <v>1</v>
      </c>
      <c r="C4" s="13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20" t="s">
        <v>14</v>
      </c>
      <c r="P4" s="9" t="s">
        <v>15</v>
      </c>
      <c r="Q4" s="13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</row>
    <row r="5" spans="2:23" s="4" customFormat="1" ht="108" customHeight="1">
      <c r="B5" s="9" t="s">
        <v>23</v>
      </c>
      <c r="C5" s="17">
        <v>475</v>
      </c>
      <c r="D5" s="5">
        <v>2024</v>
      </c>
      <c r="E5" s="1" t="s">
        <v>24</v>
      </c>
      <c r="F5" s="1" t="s">
        <v>25</v>
      </c>
      <c r="G5" s="12" t="s">
        <v>26</v>
      </c>
      <c r="H5" s="1" t="s">
        <v>27</v>
      </c>
      <c r="I5" s="1" t="s">
        <v>28</v>
      </c>
      <c r="J5" s="19">
        <v>45317</v>
      </c>
      <c r="K5" s="19">
        <v>45656</v>
      </c>
      <c r="L5" s="5" t="s">
        <v>29</v>
      </c>
      <c r="M5" s="1" t="s">
        <v>30</v>
      </c>
      <c r="N5" s="1" t="s">
        <v>31</v>
      </c>
      <c r="O5" s="20" t="s">
        <v>32</v>
      </c>
      <c r="P5" s="22" t="s">
        <v>33</v>
      </c>
      <c r="Q5" s="21" t="s">
        <v>34</v>
      </c>
      <c r="R5" s="5" t="s">
        <v>35</v>
      </c>
      <c r="S5" s="6" t="s">
        <v>36</v>
      </c>
      <c r="T5" s="6" t="s">
        <v>37</v>
      </c>
      <c r="U5" s="6" t="s">
        <v>36</v>
      </c>
      <c r="V5" s="6" t="s">
        <v>38</v>
      </c>
      <c r="W5" s="6" t="s">
        <v>39</v>
      </c>
    </row>
    <row r="6" spans="2:23" s="4" customFormat="1" ht="139.5" customHeight="1">
      <c r="B6" s="9" t="s">
        <v>23</v>
      </c>
      <c r="C6" s="17">
        <v>4719</v>
      </c>
      <c r="D6" s="5">
        <v>2025</v>
      </c>
      <c r="E6" s="1" t="s">
        <v>24</v>
      </c>
      <c r="F6" s="1" t="s">
        <v>25</v>
      </c>
      <c r="G6" s="12" t="s">
        <v>40</v>
      </c>
      <c r="H6" s="1" t="s">
        <v>27</v>
      </c>
      <c r="I6" s="1" t="s">
        <v>28</v>
      </c>
      <c r="J6" s="19">
        <v>45708</v>
      </c>
      <c r="K6" s="19">
        <v>46003</v>
      </c>
      <c r="L6" s="7" t="s">
        <v>41</v>
      </c>
      <c r="M6" s="1" t="s">
        <v>30</v>
      </c>
      <c r="N6" s="1" t="s">
        <v>42</v>
      </c>
      <c r="O6" s="20" t="s">
        <v>43</v>
      </c>
      <c r="P6" s="22" t="s">
        <v>44</v>
      </c>
      <c r="Q6" s="21" t="s">
        <v>34</v>
      </c>
      <c r="R6" s="5" t="s">
        <v>35</v>
      </c>
      <c r="S6" s="6" t="s">
        <v>36</v>
      </c>
      <c r="T6" s="6" t="s">
        <v>37</v>
      </c>
      <c r="U6" s="6" t="s">
        <v>36</v>
      </c>
      <c r="V6" s="6" t="s">
        <v>38</v>
      </c>
      <c r="W6" s="6" t="s">
        <v>39</v>
      </c>
    </row>
    <row r="7" spans="2:23" s="4" customFormat="1" ht="132" customHeight="1">
      <c r="B7" s="9" t="s">
        <v>23</v>
      </c>
      <c r="C7" s="26">
        <v>11318</v>
      </c>
      <c r="D7" s="5" t="s">
        <v>45</v>
      </c>
      <c r="E7" s="1" t="s">
        <v>24</v>
      </c>
      <c r="F7" s="1" t="s">
        <v>25</v>
      </c>
      <c r="G7" s="12" t="s">
        <v>40</v>
      </c>
      <c r="H7" s="1" t="s">
        <v>27</v>
      </c>
      <c r="I7" s="1" t="s">
        <v>28</v>
      </c>
      <c r="J7" s="19">
        <v>46006</v>
      </c>
      <c r="K7" s="19">
        <v>46204</v>
      </c>
      <c r="L7" s="16" t="s">
        <v>46</v>
      </c>
      <c r="M7" s="1" t="s">
        <v>30</v>
      </c>
      <c r="N7" s="1" t="s">
        <v>42</v>
      </c>
      <c r="O7" s="20" t="s">
        <v>47</v>
      </c>
      <c r="P7" s="22" t="s">
        <v>48</v>
      </c>
      <c r="Q7" s="21" t="s">
        <v>34</v>
      </c>
      <c r="R7" s="5" t="s">
        <v>49</v>
      </c>
      <c r="S7" s="6" t="s">
        <v>36</v>
      </c>
      <c r="T7" s="6" t="s">
        <v>37</v>
      </c>
      <c r="U7" s="6" t="s">
        <v>36</v>
      </c>
      <c r="V7" s="6" t="s">
        <v>38</v>
      </c>
      <c r="W7" s="6" t="s">
        <v>39</v>
      </c>
    </row>
    <row r="8" spans="2:23" ht="235.5" customHeight="1">
      <c r="B8" s="9" t="s">
        <v>50</v>
      </c>
      <c r="C8" s="18">
        <v>241</v>
      </c>
      <c r="D8" s="5">
        <v>2021</v>
      </c>
      <c r="E8" s="1" t="s">
        <v>51</v>
      </c>
      <c r="F8" s="1" t="s">
        <v>25</v>
      </c>
      <c r="G8" s="1" t="s">
        <v>52</v>
      </c>
      <c r="H8" s="1" t="s">
        <v>27</v>
      </c>
      <c r="I8" s="1" t="s">
        <v>28</v>
      </c>
      <c r="J8" s="19">
        <v>44404</v>
      </c>
      <c r="K8" s="19">
        <v>46295</v>
      </c>
      <c r="L8" s="5" t="s">
        <v>53</v>
      </c>
      <c r="M8" s="1" t="s">
        <v>54</v>
      </c>
      <c r="N8" s="1" t="s">
        <v>31</v>
      </c>
      <c r="O8" s="11">
        <v>0</v>
      </c>
      <c r="P8" s="10" t="s">
        <v>55</v>
      </c>
      <c r="Q8" s="21" t="s">
        <v>34</v>
      </c>
      <c r="R8" s="5" t="s">
        <v>49</v>
      </c>
      <c r="S8" s="1" t="s">
        <v>56</v>
      </c>
      <c r="T8" s="1" t="s">
        <v>57</v>
      </c>
      <c r="U8" s="1" t="s">
        <v>58</v>
      </c>
      <c r="V8" s="5">
        <v>64</v>
      </c>
      <c r="W8" s="6" t="s">
        <v>59</v>
      </c>
    </row>
    <row r="9" spans="2:23">
      <c r="B9" s="35" t="s">
        <v>60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</sheetData>
  <mergeCells count="2">
    <mergeCell ref="B9:W9"/>
    <mergeCell ref="B3:W3"/>
  </mergeCells>
  <conditionalFormatting sqref="C5:C7">
    <cfRule type="duplicateValues" dxfId="7" priority="2"/>
  </conditionalFormatting>
  <conditionalFormatting sqref="C5:C7">
    <cfRule type="duplicateValues" dxfId="6" priority="1"/>
  </conditionalFormatting>
  <hyperlinks>
    <hyperlink ref="P7" r:id="rId1" xr:uid="{AEBF8A04-CF9E-43D4-AFD9-02A0E6E35061}"/>
    <hyperlink ref="P5" r:id="rId2" xr:uid="{7C95AFBB-5966-40E1-A8DA-FDE44FF5EA48}"/>
    <hyperlink ref="P6" r:id="rId3" xr:uid="{763969C3-EA1B-4553-A967-715F35603E34}"/>
    <hyperlink ref="P8" r:id="rId4" location="ContractExecution" xr:uid="{7961F598-169F-4D36-9B0F-85B8842C13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9893F-A392-4688-9F43-94D8D2F51334}">
  <sheetPr codeName="Hoja2"/>
  <dimension ref="B3:L9"/>
  <sheetViews>
    <sheetView showGridLines="0" workbookViewId="0">
      <selection activeCell="L7" sqref="L7"/>
    </sheetView>
  </sheetViews>
  <sheetFormatPr defaultColWidth="10.85546875" defaultRowHeight="14.25" customHeight="1"/>
  <cols>
    <col min="1" max="1" width="10.85546875" style="2"/>
    <col min="2" max="2" width="20" style="2" customWidth="1"/>
    <col min="3" max="3" width="14.140625" style="2" customWidth="1"/>
    <col min="4" max="4" width="14.5703125" style="2" customWidth="1"/>
    <col min="5" max="5" width="24.42578125" style="2" customWidth="1"/>
    <col min="6" max="6" width="22.85546875" style="2" customWidth="1"/>
    <col min="7" max="7" width="25.140625" style="2" customWidth="1"/>
    <col min="8" max="8" width="22.140625" style="2" customWidth="1"/>
    <col min="9" max="9" width="18.85546875" style="2" customWidth="1"/>
    <col min="10" max="10" width="19.7109375" style="2" customWidth="1"/>
    <col min="11" max="11" width="43.42578125" style="2" customWidth="1"/>
    <col min="12" max="12" width="59.5703125" style="2" customWidth="1"/>
    <col min="13" max="16384" width="10.85546875" style="2"/>
  </cols>
  <sheetData>
    <row r="3" spans="2:12" ht="15.75">
      <c r="B3" s="36" t="s">
        <v>61</v>
      </c>
      <c r="C3" s="37"/>
      <c r="D3" s="38"/>
      <c r="E3" s="38"/>
      <c r="F3" s="38"/>
      <c r="G3" s="38"/>
      <c r="H3" s="38"/>
      <c r="I3" s="38"/>
      <c r="J3" s="38"/>
      <c r="K3" s="38"/>
      <c r="L3" s="38"/>
    </row>
    <row r="4" spans="2:12" s="3" customFormat="1" ht="43.5">
      <c r="B4" s="9" t="s">
        <v>1</v>
      </c>
      <c r="C4" s="27" t="s">
        <v>2</v>
      </c>
      <c r="D4" s="9" t="s">
        <v>3</v>
      </c>
      <c r="E4" s="9" t="s">
        <v>4</v>
      </c>
      <c r="F4" s="9" t="s">
        <v>62</v>
      </c>
      <c r="G4" s="9" t="s">
        <v>63</v>
      </c>
      <c r="H4" s="9" t="s">
        <v>64</v>
      </c>
      <c r="I4" s="9" t="s">
        <v>65</v>
      </c>
      <c r="J4" s="9" t="s">
        <v>66</v>
      </c>
      <c r="K4" s="9" t="s">
        <v>15</v>
      </c>
      <c r="L4" s="9" t="s">
        <v>22</v>
      </c>
    </row>
    <row r="5" spans="2:12" ht="72.75">
      <c r="B5" s="9" t="s">
        <v>23</v>
      </c>
      <c r="C5" s="23">
        <v>475</v>
      </c>
      <c r="D5" s="8">
        <v>2024</v>
      </c>
      <c r="E5" s="9" t="s">
        <v>24</v>
      </c>
      <c r="F5" s="31">
        <v>55185920337</v>
      </c>
      <c r="G5" s="31">
        <v>162919775368</v>
      </c>
      <c r="H5" s="31">
        <f>+F5+G5</f>
        <v>218105695705</v>
      </c>
      <c r="I5" s="28">
        <f>+G5/H5</f>
        <v>0.74697625314818916</v>
      </c>
      <c r="J5" s="28">
        <f>+F5/H5</f>
        <v>0.25302374685181078</v>
      </c>
      <c r="K5" s="10" t="s">
        <v>33</v>
      </c>
      <c r="L5" s="34" t="s">
        <v>67</v>
      </c>
    </row>
    <row r="6" spans="2:12" ht="72.75">
      <c r="B6" s="9" t="s">
        <v>23</v>
      </c>
      <c r="C6" s="24">
        <v>4719</v>
      </c>
      <c r="D6" s="8">
        <v>2025</v>
      </c>
      <c r="E6" s="9" t="s">
        <v>24</v>
      </c>
      <c r="F6" s="31">
        <v>29674877568</v>
      </c>
      <c r="G6" s="31">
        <v>97502597816</v>
      </c>
      <c r="H6" s="31">
        <f>+F6+G6</f>
        <v>127177475384</v>
      </c>
      <c r="I6" s="28">
        <f>+G6/H6</f>
        <v>0.7666656184328271</v>
      </c>
      <c r="J6" s="28">
        <f>+F6/H6</f>
        <v>0.23333438156717293</v>
      </c>
      <c r="K6" s="10" t="s">
        <v>44</v>
      </c>
      <c r="L6" s="34" t="s">
        <v>67</v>
      </c>
    </row>
    <row r="7" spans="2:12" ht="72.75">
      <c r="B7" s="9" t="s">
        <v>23</v>
      </c>
      <c r="C7" s="29">
        <v>11318</v>
      </c>
      <c r="D7" s="8" t="s">
        <v>45</v>
      </c>
      <c r="E7" s="9" t="s">
        <v>24</v>
      </c>
      <c r="F7" s="31">
        <v>15003754190</v>
      </c>
      <c r="G7" s="31" t="s">
        <v>68</v>
      </c>
      <c r="H7" s="32">
        <v>75684328497</v>
      </c>
      <c r="I7" s="28">
        <v>0.80179999999999996</v>
      </c>
      <c r="J7" s="28">
        <v>0.19819999999999999</v>
      </c>
      <c r="K7" s="30" t="s">
        <v>48</v>
      </c>
      <c r="L7" s="34" t="s">
        <v>67</v>
      </c>
    </row>
    <row r="8" spans="2:12" ht="87">
      <c r="B8" s="9" t="s">
        <v>50</v>
      </c>
      <c r="C8" s="25">
        <v>241</v>
      </c>
      <c r="D8" s="8">
        <v>2021</v>
      </c>
      <c r="E8" s="9" t="s">
        <v>51</v>
      </c>
      <c r="F8" s="8" t="s">
        <v>57</v>
      </c>
      <c r="G8" s="8" t="s">
        <v>57</v>
      </c>
      <c r="H8" s="8" t="s">
        <v>57</v>
      </c>
      <c r="I8" s="8" t="s">
        <v>57</v>
      </c>
      <c r="J8" s="8" t="s">
        <v>57</v>
      </c>
      <c r="K8" s="10" t="s">
        <v>69</v>
      </c>
      <c r="L8" s="34" t="s">
        <v>70</v>
      </c>
    </row>
    <row r="9" spans="2:12">
      <c r="B9" s="39" t="s">
        <v>60</v>
      </c>
      <c r="C9" s="40"/>
      <c r="D9" s="40"/>
      <c r="E9" s="40"/>
      <c r="F9" s="40"/>
      <c r="G9" s="40"/>
      <c r="H9" s="40"/>
      <c r="I9" s="40"/>
      <c r="J9" s="40"/>
      <c r="K9" s="40"/>
      <c r="L9" s="40"/>
    </row>
  </sheetData>
  <mergeCells count="2">
    <mergeCell ref="B3:L3"/>
    <mergeCell ref="B9:L9"/>
  </mergeCells>
  <conditionalFormatting sqref="C6:C7">
    <cfRule type="duplicateValues" dxfId="5" priority="2"/>
  </conditionalFormatting>
  <conditionalFormatting sqref="C6:C7">
    <cfRule type="duplicateValues" dxfId="4" priority="1"/>
  </conditionalFormatting>
  <hyperlinks>
    <hyperlink ref="K7" r:id="rId1" xr:uid="{D93CDDBC-94C6-4F85-90FB-AE03F5BFC05B}"/>
    <hyperlink ref="K5" r:id="rId2" xr:uid="{F0324053-3251-4EBC-9CFC-E0D319FE130B}"/>
    <hyperlink ref="K6" r:id="rId3" xr:uid="{2D171A25-156A-4EBA-9893-A363164584B1}"/>
    <hyperlink ref="K8" r:id="rId4" location="ContractExecution" xr:uid="{FF17408C-B51E-4E81-B704-64B84756BA2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D2F30-B602-4F67-91A3-ADFA30E4ED67}">
  <sheetPr codeName="Hoja4"/>
  <dimension ref="B3:L10"/>
  <sheetViews>
    <sheetView showGridLines="0" workbookViewId="0">
      <selection activeCell="E7" sqref="E7"/>
    </sheetView>
  </sheetViews>
  <sheetFormatPr defaultColWidth="10.85546875" defaultRowHeight="14.25" customHeight="1"/>
  <cols>
    <col min="1" max="1" width="10.85546875" style="2"/>
    <col min="2" max="2" width="19.5703125" style="2" customWidth="1"/>
    <col min="3" max="3" width="16" style="2" customWidth="1"/>
    <col min="4" max="4" width="14.5703125" style="2" customWidth="1"/>
    <col min="5" max="5" width="24.42578125" style="2" customWidth="1"/>
    <col min="6" max="8" width="16.85546875" style="2" customWidth="1"/>
    <col min="9" max="9" width="78.28515625" style="2" customWidth="1"/>
    <col min="10" max="16384" width="10.85546875" style="2"/>
  </cols>
  <sheetData>
    <row r="3" spans="2:12" ht="15.75">
      <c r="B3" s="36" t="s">
        <v>71</v>
      </c>
      <c r="C3" s="37"/>
      <c r="D3" s="37"/>
      <c r="E3" s="37"/>
      <c r="F3" s="37"/>
      <c r="G3" s="37"/>
      <c r="H3" s="37"/>
      <c r="I3" s="37"/>
    </row>
    <row r="4" spans="2:12" s="3" customFormat="1" ht="28.5">
      <c r="B4" s="9" t="s">
        <v>1</v>
      </c>
      <c r="C4" s="13" t="s">
        <v>2</v>
      </c>
      <c r="D4" s="1" t="s">
        <v>3</v>
      </c>
      <c r="E4" s="1" t="s">
        <v>4</v>
      </c>
      <c r="F4" s="1" t="s">
        <v>72</v>
      </c>
      <c r="G4" s="1" t="s">
        <v>73</v>
      </c>
      <c r="H4" s="1" t="s">
        <v>74</v>
      </c>
      <c r="I4" s="1" t="s">
        <v>22</v>
      </c>
    </row>
    <row r="5" spans="2:12" ht="72">
      <c r="B5" s="9" t="s">
        <v>23</v>
      </c>
      <c r="C5" s="17">
        <v>475</v>
      </c>
      <c r="D5" s="5">
        <v>2024</v>
      </c>
      <c r="E5" s="1" t="s">
        <v>24</v>
      </c>
      <c r="F5" s="5" t="s">
        <v>75</v>
      </c>
      <c r="G5" s="5" t="s">
        <v>75</v>
      </c>
      <c r="H5" s="5" t="s">
        <v>57</v>
      </c>
      <c r="I5" s="33" t="s">
        <v>76</v>
      </c>
    </row>
    <row r="6" spans="2:12" ht="72">
      <c r="B6" s="9" t="s">
        <v>23</v>
      </c>
      <c r="C6" s="17">
        <v>4719</v>
      </c>
      <c r="D6" s="5">
        <v>2025</v>
      </c>
      <c r="E6" s="1" t="s">
        <v>24</v>
      </c>
      <c r="F6" s="5" t="s">
        <v>75</v>
      </c>
      <c r="G6" s="5" t="s">
        <v>75</v>
      </c>
      <c r="H6" s="5" t="s">
        <v>57</v>
      </c>
      <c r="I6" s="33" t="s">
        <v>77</v>
      </c>
      <c r="L6" s="2">
        <v>0</v>
      </c>
    </row>
    <row r="7" spans="2:12" ht="72">
      <c r="B7" s="9" t="s">
        <v>23</v>
      </c>
      <c r="C7" s="26">
        <v>11318</v>
      </c>
      <c r="D7" s="5" t="s">
        <v>45</v>
      </c>
      <c r="E7" s="1" t="s">
        <v>24</v>
      </c>
      <c r="F7" s="5" t="s">
        <v>75</v>
      </c>
      <c r="G7" s="5" t="s">
        <v>75</v>
      </c>
      <c r="H7" s="5" t="s">
        <v>57</v>
      </c>
      <c r="I7" s="33" t="s">
        <v>78</v>
      </c>
    </row>
    <row r="8" spans="2:12" ht="72">
      <c r="B8" s="9" t="s">
        <v>50</v>
      </c>
      <c r="C8" s="18">
        <v>241</v>
      </c>
      <c r="D8" s="5">
        <v>2021</v>
      </c>
      <c r="E8" s="1" t="s">
        <v>51</v>
      </c>
      <c r="F8" s="5" t="s">
        <v>75</v>
      </c>
      <c r="G8" s="5" t="s">
        <v>75</v>
      </c>
      <c r="H8" s="5" t="s">
        <v>57</v>
      </c>
      <c r="I8" s="33" t="s">
        <v>79</v>
      </c>
    </row>
    <row r="9" spans="2:12">
      <c r="B9" s="39" t="s">
        <v>60</v>
      </c>
      <c r="C9" s="40"/>
      <c r="D9" s="40"/>
      <c r="E9" s="40"/>
      <c r="F9" s="40"/>
      <c r="G9" s="40"/>
      <c r="H9" s="40"/>
      <c r="I9" s="40"/>
    </row>
    <row r="10" spans="2:12"/>
  </sheetData>
  <mergeCells count="2">
    <mergeCell ref="B3:I3"/>
    <mergeCell ref="B9:I9"/>
  </mergeCells>
  <conditionalFormatting sqref="C5">
    <cfRule type="duplicateValues" dxfId="3" priority="4"/>
  </conditionalFormatting>
  <conditionalFormatting sqref="C5">
    <cfRule type="duplicateValues" dxfId="2" priority="3"/>
  </conditionalFormatting>
  <conditionalFormatting sqref="C6:C7">
    <cfRule type="duplicateValues" dxfId="1" priority="2"/>
  </conditionalFormatting>
  <conditionalFormatting sqref="C6:C7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471BDD2FC2AA46A19FBD1836AAE625" ma:contentTypeVersion="12" ma:contentTypeDescription="Crear nuevo documento." ma:contentTypeScope="" ma:versionID="ff04ebfc21bca6e111a5dd769cd0a9e4">
  <xsd:schema xmlns:xsd="http://www.w3.org/2001/XMLSchema" xmlns:xs="http://www.w3.org/2001/XMLSchema" xmlns:p="http://schemas.microsoft.com/office/2006/metadata/properties" xmlns:ns2="daa7cf6d-552f-429c-acf3-7f74babc9d3c" xmlns:ns3="57b872f2-3a61-47fd-bff8-fdabf5ac429d" targetNamespace="http://schemas.microsoft.com/office/2006/metadata/properties" ma:root="true" ma:fieldsID="ef431fb40e0b909f2b8563092d4ae262" ns2:_="" ns3:_="">
    <xsd:import namespace="daa7cf6d-552f-429c-acf3-7f74babc9d3c"/>
    <xsd:import namespace="57b872f2-3a61-47fd-bff8-fdabf5ac42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7cf6d-552f-429c-acf3-7f74babc9d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872f2-3a61-47fd-bff8-fdabf5ac42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879b7e-bdee-415e-a8f2-9097532fd720}" ma:internalName="TaxCatchAll" ma:showField="CatchAllData" ma:web="57b872f2-3a61-47fd-bff8-fdabf5ac4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b872f2-3a61-47fd-bff8-fdabf5ac429d" xsi:nil="true"/>
    <lcf76f155ced4ddcb4097134ff3c332f xmlns="daa7cf6d-552f-429c-acf3-7f74babc9d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5F2621-0601-4681-932E-7F1DF0AEA0DB}"/>
</file>

<file path=customXml/itemProps2.xml><?xml version="1.0" encoding="utf-8"?>
<ds:datastoreItem xmlns:ds="http://schemas.openxmlformats.org/officeDocument/2006/customXml" ds:itemID="{95D49F8F-1637-4F31-807A-991C8F091F54}"/>
</file>

<file path=customXml/itemProps3.xml><?xml version="1.0" encoding="utf-8"?>
<ds:datastoreItem xmlns:ds="http://schemas.openxmlformats.org/officeDocument/2006/customXml" ds:itemID="{7BB2665F-FBE3-4676-B721-721FE23F18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Cristancho García</dc:creator>
  <cp:keywords/>
  <dc:description/>
  <cp:lastModifiedBy/>
  <cp:revision/>
  <dcterms:created xsi:type="dcterms:W3CDTF">2026-05-15T00:29:07Z</dcterms:created>
  <dcterms:modified xsi:type="dcterms:W3CDTF">2026-05-22T21:49:37Z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0x01010084471BDD2FC2AA46A19FBD1836AAE625</vt:lpwstr>
  </property>
  <property fmtid="{D5CDD505-2E9C-101B-9397-08002B2CF9AE}" pid="3" name="MediaServiceImageTags">
    <vt:lpwstr/>
  </property>
</Properties>
</file>